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735" windowHeight="9735" activeTab="1"/>
  </bookViews>
  <sheets>
    <sheet name="Кредиторская з." sheetId="1" r:id="rId1"/>
    <sheet name="Лист1" sheetId="2" r:id="rId2"/>
  </sheets>
  <definedNames>
    <definedName name="_xlnm.Print_Area" localSheetId="0">'Кредиторская з.'!$A$1:$F$20</definedName>
    <definedName name="_xlnm.Print_Area" localSheetId="1">Лист1!$A$1:$R$13</definedName>
  </definedNames>
  <calcPr calcId="124519"/>
</workbook>
</file>

<file path=xl/calcChain.xml><?xml version="1.0" encoding="utf-8"?>
<calcChain xmlns="http://schemas.openxmlformats.org/spreadsheetml/2006/main">
  <c r="R10" i="2"/>
  <c r="R9"/>
  <c r="Q10"/>
  <c r="Q9"/>
  <c r="P9"/>
  <c r="O9"/>
  <c r="N10"/>
  <c r="N9"/>
  <c r="M10"/>
  <c r="M9"/>
  <c r="L10"/>
  <c r="L9"/>
  <c r="K10"/>
  <c r="K9"/>
  <c r="A10"/>
  <c r="A10" i="1"/>
  <c r="A11" s="1"/>
  <c r="A12" s="1"/>
  <c r="A13" s="1"/>
  <c r="A14" s="1"/>
  <c r="A15" s="1"/>
  <c r="E16"/>
  <c r="F16"/>
</calcChain>
</file>

<file path=xl/sharedStrings.xml><?xml version="1.0" encoding="utf-8"?>
<sst xmlns="http://schemas.openxmlformats.org/spreadsheetml/2006/main" count="62" uniqueCount="45">
  <si>
    <t>№ п/п</t>
  </si>
  <si>
    <t>Наименование</t>
  </si>
  <si>
    <t xml:space="preserve">Кредиторская задолженность </t>
  </si>
  <si>
    <t>бюджетная деятельность</t>
  </si>
  <si>
    <t>тыс. рублей</t>
  </si>
  <si>
    <t xml:space="preserve"> </t>
  </si>
  <si>
    <t>Итого:</t>
  </si>
  <si>
    <t>в том числе нереальная к взысканию, просроченная задолженность</t>
  </si>
  <si>
    <t>1</t>
  </si>
  <si>
    <t>Совет депутатов Бейского района</t>
  </si>
  <si>
    <t>Администрация Бейского района</t>
  </si>
  <si>
    <t>Управление образования Бейского района</t>
  </si>
  <si>
    <t>905</t>
  </si>
  <si>
    <t>УКМСиТ Бейского района</t>
  </si>
  <si>
    <t>Управление скльского хозяйства Бейский район</t>
  </si>
  <si>
    <t>Управление финансов Бейского района</t>
  </si>
  <si>
    <t>КУМИ Бейского района</t>
  </si>
  <si>
    <t xml:space="preserve">Приложение № 14 </t>
  </si>
  <si>
    <t>к заключению Контрольно-счетной комиссии Бейского района №  2 о результатах внешней проверки отчета Администрации Бейского района Республики Хакасия  об исполнении местного бюджета муниципального образования Бейский район за 2014 год</t>
  </si>
  <si>
    <t>Сведения о кредиторской задолженности по состоянию на 01 января 2015 года</t>
  </si>
  <si>
    <t xml:space="preserve"> Председатель</t>
  </si>
  <si>
    <t>Контрольно-счетной комиссии Бейского района                                                                                        Н.А.Гаврилова</t>
  </si>
  <si>
    <t>текущая</t>
  </si>
  <si>
    <t>Тыс. руб.</t>
  </si>
  <si>
    <t xml:space="preserve">Дебиторская задолженность </t>
  </si>
  <si>
    <t xml:space="preserve">               </t>
  </si>
  <si>
    <t xml:space="preserve">Председатель Контрольно-счетной комиссии Бейского района                                                                                </t>
  </si>
  <si>
    <t>Кредиторская задолженность</t>
  </si>
  <si>
    <t>*</t>
  </si>
  <si>
    <t>к 2018</t>
  </si>
  <si>
    <t>от 2018</t>
  </si>
  <si>
    <t>С.В. Червякова</t>
  </si>
  <si>
    <t xml:space="preserve">в т.ч. просроченная </t>
  </si>
  <si>
    <t>2018 год</t>
  </si>
  <si>
    <t xml:space="preserve"> 2019 год</t>
  </si>
  <si>
    <t>2020 год</t>
  </si>
  <si>
    <t>Темп роста текущей задолженности 2020 год</t>
  </si>
  <si>
    <t>к 2019</t>
  </si>
  <si>
    <t>от 2019</t>
  </si>
  <si>
    <t>Отклонение текущей задолженности 2020 год</t>
  </si>
  <si>
    <t>Темп роста просроченной задолженности 2020 год %</t>
  </si>
  <si>
    <t>Отклонение просроченной задолженности 2020 год</t>
  </si>
  <si>
    <t>Сведения о дебиторской  и кредиторской задолженности  2018-2020 гг.</t>
  </si>
  <si>
    <t>Приложение № 4.10</t>
  </si>
  <si>
    <t xml:space="preserve">к заключению Контрольно-счетной  комиссии Бейского района №4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</si>
</sst>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quotePrefix="1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horizontal="center"/>
    </xf>
    <xf numFmtId="164" fontId="2" fillId="2" borderId="1" xfId="0" applyNumberFormat="1" applyFont="1" applyFill="1" applyBorder="1" applyAlignment="1"/>
    <xf numFmtId="164" fontId="3" fillId="2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/>
    <xf numFmtId="0" fontId="3" fillId="0" borderId="0" xfId="0" applyFont="1" applyFill="1"/>
    <xf numFmtId="16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1" xfId="0" applyNumberFormat="1" applyFont="1" applyBorder="1"/>
    <xf numFmtId="4" fontId="2" fillId="0" borderId="1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2" fillId="0" borderId="0" xfId="0" applyFont="1" applyFill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/>
    <xf numFmtId="4" fontId="8" fillId="0" borderId="1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wrapText="1"/>
    </xf>
    <xf numFmtId="0" fontId="0" fillId="0" borderId="0" xfId="0" applyAlignment="1"/>
    <xf numFmtId="0" fontId="6" fillId="0" borderId="0" xfId="0" applyFont="1" applyAlignment="1"/>
    <xf numFmtId="0" fontId="5" fillId="0" borderId="0" xfId="0" applyFont="1" applyFill="1" applyAlignment="1">
      <alignment wrapText="1"/>
    </xf>
    <xf numFmtId="2" fontId="9" fillId="0" borderId="1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0" applyAlignment="1"/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0" xfId="0" applyFont="1" applyFill="1" applyAlignment="1"/>
    <xf numFmtId="0" fontId="6" fillId="0" borderId="0" xfId="0" applyFont="1" applyAlignment="1"/>
    <xf numFmtId="0" fontId="5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view="pageBreakPreview" zoomScale="60" workbookViewId="0">
      <selection sqref="A1:F20"/>
    </sheetView>
  </sheetViews>
  <sheetFormatPr defaultColWidth="9.140625" defaultRowHeight="12"/>
  <cols>
    <col min="1" max="1" width="3.7109375" style="1" customWidth="1"/>
    <col min="2" max="2" width="4.7109375" style="1" customWidth="1"/>
    <col min="3" max="3" width="49.28515625" style="2" customWidth="1"/>
    <col min="4" max="4" width="11" style="2" customWidth="1"/>
    <col min="5" max="5" width="11.28515625" style="2" customWidth="1"/>
    <col min="6" max="6" width="12.42578125" style="2" customWidth="1"/>
    <col min="7" max="7" width="13.7109375" style="2" customWidth="1"/>
    <col min="8" max="8" width="13.42578125" style="2" customWidth="1"/>
    <col min="9" max="9" width="12.7109375" style="2" customWidth="1"/>
    <col min="10" max="10" width="9.140625" style="2" customWidth="1"/>
    <col min="11" max="11" width="12.28515625" style="2" customWidth="1"/>
    <col min="12" max="14" width="9.140625" style="2"/>
    <col min="15" max="15" width="9.140625" style="3"/>
    <col min="16" max="19" width="9.140625" style="2"/>
    <col min="20" max="16384" width="9.140625" style="1"/>
  </cols>
  <sheetData>
    <row r="1" spans="1:19" ht="15" customHeight="1">
      <c r="D1" s="50" t="s">
        <v>17</v>
      </c>
      <c r="E1" s="50"/>
      <c r="F1" s="50"/>
    </row>
    <row r="2" spans="1:19" ht="61.9" customHeight="1">
      <c r="D2" s="50" t="s">
        <v>18</v>
      </c>
      <c r="E2" s="50"/>
      <c r="F2" s="50"/>
    </row>
    <row r="3" spans="1:19" ht="18" customHeight="1">
      <c r="D3" s="19"/>
      <c r="E3" s="19"/>
      <c r="F3" s="19"/>
    </row>
    <row r="4" spans="1:19" ht="9.75" customHeight="1">
      <c r="D4" s="58"/>
      <c r="E4" s="58"/>
      <c r="F4" s="58"/>
    </row>
    <row r="5" spans="1:19" ht="14.25">
      <c r="A5" s="47" t="s">
        <v>19</v>
      </c>
      <c r="B5" s="47"/>
      <c r="C5" s="47"/>
      <c r="D5" s="47"/>
      <c r="E5" s="47"/>
      <c r="F5" s="47"/>
    </row>
    <row r="6" spans="1:19" ht="15" customHeight="1">
      <c r="F6" s="3" t="s">
        <v>4</v>
      </c>
    </row>
    <row r="7" spans="1:19" ht="24.95" customHeight="1">
      <c r="A7" s="45" t="s">
        <v>0</v>
      </c>
      <c r="B7" s="51" t="s">
        <v>1</v>
      </c>
      <c r="C7" s="52"/>
      <c r="D7" s="53"/>
      <c r="E7" s="57" t="s">
        <v>2</v>
      </c>
      <c r="F7" s="57"/>
      <c r="M7" s="3"/>
      <c r="O7" s="2"/>
      <c r="R7" s="1"/>
      <c r="S7" s="1"/>
    </row>
    <row r="8" spans="1:19" ht="60" customHeight="1">
      <c r="A8" s="46"/>
      <c r="B8" s="54"/>
      <c r="C8" s="55"/>
      <c r="D8" s="56"/>
      <c r="E8" s="17" t="s">
        <v>3</v>
      </c>
      <c r="F8" s="17" t="s">
        <v>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"/>
    </row>
    <row r="9" spans="1:19" ht="13.5" customHeight="1">
      <c r="A9" s="4" t="s">
        <v>8</v>
      </c>
      <c r="B9" s="5">
        <v>901</v>
      </c>
      <c r="C9" s="48" t="s">
        <v>9</v>
      </c>
      <c r="D9" s="49"/>
      <c r="E9" s="18">
        <v>620.1</v>
      </c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"/>
    </row>
    <row r="10" spans="1:19" ht="13.5" customHeight="1">
      <c r="A10" s="4">
        <f>A9+1</f>
        <v>2</v>
      </c>
      <c r="B10" s="5">
        <v>902</v>
      </c>
      <c r="C10" s="48" t="s">
        <v>10</v>
      </c>
      <c r="D10" s="49"/>
      <c r="E10" s="6">
        <v>7660.3</v>
      </c>
      <c r="F10" s="8">
        <v>687.1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"/>
    </row>
    <row r="11" spans="1:19" ht="13.5" customHeight="1">
      <c r="A11" s="4">
        <f t="shared" ref="A11:A15" si="0">A10+1</f>
        <v>3</v>
      </c>
      <c r="B11" s="5">
        <v>904</v>
      </c>
      <c r="C11" s="48" t="s">
        <v>11</v>
      </c>
      <c r="D11" s="49"/>
      <c r="E11" s="6">
        <v>48976</v>
      </c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"/>
    </row>
    <row r="12" spans="1:19" ht="13.5" customHeight="1">
      <c r="A12" s="4">
        <f t="shared" si="0"/>
        <v>4</v>
      </c>
      <c r="B12" s="5" t="s">
        <v>12</v>
      </c>
      <c r="C12" s="48" t="s">
        <v>13</v>
      </c>
      <c r="D12" s="49"/>
      <c r="E12" s="18">
        <v>12713.5</v>
      </c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"/>
    </row>
    <row r="13" spans="1:19" ht="13.5" customHeight="1">
      <c r="A13" s="4">
        <f t="shared" si="0"/>
        <v>5</v>
      </c>
      <c r="B13" s="5">
        <v>909</v>
      </c>
      <c r="C13" s="48" t="s">
        <v>14</v>
      </c>
      <c r="D13" s="49"/>
      <c r="E13" s="16">
        <v>694.1</v>
      </c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"/>
    </row>
    <row r="14" spans="1:19" ht="13.5" customHeight="1">
      <c r="A14" s="4">
        <f t="shared" si="0"/>
        <v>6</v>
      </c>
      <c r="B14" s="5">
        <v>911</v>
      </c>
      <c r="C14" s="48" t="s">
        <v>15</v>
      </c>
      <c r="D14" s="49"/>
      <c r="E14" s="16">
        <v>381.3</v>
      </c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"/>
    </row>
    <row r="15" spans="1:19" ht="13.5" customHeight="1">
      <c r="A15" s="4">
        <f t="shared" si="0"/>
        <v>7</v>
      </c>
      <c r="B15" s="5">
        <v>917</v>
      </c>
      <c r="C15" s="48" t="s">
        <v>16</v>
      </c>
      <c r="D15" s="49"/>
      <c r="E15" s="16">
        <v>709.6</v>
      </c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"/>
    </row>
    <row r="16" spans="1:19" s="10" customFormat="1" ht="14.25" customHeight="1">
      <c r="A16" s="40" t="s">
        <v>6</v>
      </c>
      <c r="B16" s="41"/>
      <c r="C16" s="41"/>
      <c r="D16" s="42"/>
      <c r="E16" s="7">
        <f>SUM(E9:E15)</f>
        <v>71754.900000000009</v>
      </c>
      <c r="F16" s="7">
        <f>SUM(F9:F15)</f>
        <v>687.1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s="2" customFormat="1" ht="15" customHeight="1">
      <c r="C17" s="2" t="s">
        <v>5</v>
      </c>
      <c r="D17" s="2" t="s">
        <v>5</v>
      </c>
      <c r="E17" s="3"/>
      <c r="F17" s="3" t="s">
        <v>5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s="2" customFormat="1" ht="15" customHeight="1">
      <c r="B18" s="2" t="s">
        <v>5</v>
      </c>
      <c r="E18" s="3"/>
      <c r="F18" s="1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s="2" customFormat="1" ht="15" customHeight="1">
      <c r="A19" s="43" t="s">
        <v>20</v>
      </c>
      <c r="B19" s="44"/>
      <c r="C19" s="44"/>
      <c r="D19" s="44"/>
      <c r="E19" s="44"/>
      <c r="F19" s="44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s="2" customFormat="1" ht="15" customHeight="1">
      <c r="A20" s="43" t="s">
        <v>21</v>
      </c>
      <c r="B20" s="44"/>
      <c r="C20" s="44"/>
      <c r="D20" s="44"/>
      <c r="E20" s="44"/>
      <c r="F20" s="4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s="2" customFormat="1" ht="15" customHeight="1">
      <c r="C21" s="2" t="s">
        <v>5</v>
      </c>
      <c r="E21" s="39"/>
      <c r="F21" s="3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s="2" customFormat="1"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s="2" customFormat="1">
      <c r="E23" s="37"/>
      <c r="F23" s="37"/>
      <c r="G23" s="38"/>
      <c r="H23" s="38"/>
      <c r="I23" s="3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s="2" customFormat="1">
      <c r="E24" s="12"/>
      <c r="F24" s="12"/>
      <c r="G24" s="12"/>
      <c r="H24" s="12"/>
      <c r="I24" s="1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s="2" customFormat="1" ht="12" customHeight="1">
      <c r="E25" s="13"/>
      <c r="F25" s="13"/>
      <c r="G25" s="13"/>
      <c r="H25" s="13"/>
      <c r="I25" s="13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s="2" customFormat="1">
      <c r="E26" s="14"/>
      <c r="F26" s="1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s="2" customFormat="1"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s="2" customFormat="1"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s="2" customFormat="1"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s="2" customFormat="1"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s="2" customFormat="1"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s="2" customFormat="1"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5:15" s="2" customFormat="1">
      <c r="O33" s="3"/>
    </row>
    <row r="34" spans="15:15" s="2" customFormat="1">
      <c r="O34" s="3"/>
    </row>
    <row r="35" spans="15:15" s="2" customFormat="1">
      <c r="O35" s="3"/>
    </row>
    <row r="36" spans="15:15" s="2" customFormat="1">
      <c r="O36" s="3"/>
    </row>
    <row r="37" spans="15:15" s="2" customFormat="1">
      <c r="O37" s="3"/>
    </row>
    <row r="38" spans="15:15" s="2" customFormat="1">
      <c r="O38" s="3"/>
    </row>
    <row r="39" spans="15:15" s="2" customFormat="1">
      <c r="O39" s="3"/>
    </row>
    <row r="40" spans="15:15" s="2" customFormat="1">
      <c r="O40" s="3"/>
    </row>
    <row r="41" spans="15:15" s="2" customFormat="1">
      <c r="O41" s="3"/>
    </row>
    <row r="42" spans="15:15" s="2" customFormat="1">
      <c r="O42" s="3"/>
    </row>
    <row r="43" spans="15:15" s="2" customFormat="1">
      <c r="O43" s="3"/>
    </row>
    <row r="44" spans="15:15" s="2" customFormat="1">
      <c r="O44" s="3"/>
    </row>
    <row r="45" spans="15:15" s="2" customFormat="1">
      <c r="O45" s="3"/>
    </row>
    <row r="46" spans="15:15" s="2" customFormat="1">
      <c r="O46" s="3"/>
    </row>
    <row r="47" spans="15:15" s="2" customFormat="1">
      <c r="O47" s="3"/>
    </row>
    <row r="48" spans="15:15" s="2" customFormat="1">
      <c r="O48" s="3"/>
    </row>
    <row r="49" spans="2:15" s="2" customFormat="1">
      <c r="O49" s="3"/>
    </row>
    <row r="50" spans="2:15" s="2" customFormat="1">
      <c r="O50" s="3"/>
    </row>
    <row r="51" spans="2:15" s="2" customFormat="1">
      <c r="O51" s="3"/>
    </row>
    <row r="52" spans="2:15" s="2" customFormat="1">
      <c r="B52" s="1"/>
      <c r="O52" s="3"/>
    </row>
  </sheetData>
  <mergeCells count="20">
    <mergeCell ref="A7:A8"/>
    <mergeCell ref="A5:F5"/>
    <mergeCell ref="C9:D9"/>
    <mergeCell ref="D1:F1"/>
    <mergeCell ref="C15:D15"/>
    <mergeCell ref="C14:D14"/>
    <mergeCell ref="C13:D13"/>
    <mergeCell ref="C12:D12"/>
    <mergeCell ref="C10:D10"/>
    <mergeCell ref="C11:D11"/>
    <mergeCell ref="B7:D8"/>
    <mergeCell ref="E7:F7"/>
    <mergeCell ref="D4:F4"/>
    <mergeCell ref="D2:F2"/>
    <mergeCell ref="E23:F23"/>
    <mergeCell ref="G23:I23"/>
    <mergeCell ref="E21:F21"/>
    <mergeCell ref="A16:D16"/>
    <mergeCell ref="A19:F19"/>
    <mergeCell ref="A20:F20"/>
  </mergeCells>
  <phoneticPr fontId="1" type="noConversion"/>
  <pageMargins left="0.74803149606299213" right="0.35433070866141736" top="0.78740157480314965" bottom="0.39370078740157483" header="0.51181102362204722" footer="0.51181102362204722"/>
  <pageSetup paperSize="9" firstPageNumber="102" orientation="portrait" useFirstPageNumber="1" r:id="rId1"/>
  <headerFooter scaleWithDoc="0" alignWithMargins="0">
    <oddHeader>&amp;C&amp;"Times New Roman,обычный"&amp;11&amp;P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3"/>
  <sheetViews>
    <sheetView tabSelected="1" view="pageBreakPreview" zoomScaleSheetLayoutView="100" workbookViewId="0">
      <selection activeCell="P5" sqref="P5"/>
    </sheetView>
  </sheetViews>
  <sheetFormatPr defaultRowHeight="12.75"/>
  <cols>
    <col min="1" max="1" width="6.85546875" customWidth="1"/>
    <col min="2" max="2" width="4.7109375" customWidth="1"/>
    <col min="3" max="3" width="9.42578125" customWidth="1"/>
    <col min="4" max="4" width="20.28515625" hidden="1" customWidth="1"/>
    <col min="5" max="6" width="12.7109375" customWidth="1"/>
    <col min="7" max="7" width="11.85546875" customWidth="1"/>
    <col min="8" max="8" width="11.28515625" customWidth="1"/>
    <col min="9" max="9" width="13" customWidth="1"/>
    <col min="10" max="10" width="11.28515625" customWidth="1"/>
    <col min="11" max="12" width="8.28515625" customWidth="1"/>
    <col min="13" max="14" width="11.5703125" customWidth="1"/>
    <col min="15" max="15" width="12.28515625" customWidth="1"/>
    <col min="16" max="16" width="10.85546875" customWidth="1"/>
    <col min="17" max="17" width="12.85546875" customWidth="1"/>
    <col min="18" max="18" width="11.85546875" customWidth="1"/>
  </cols>
  <sheetData>
    <row r="1" spans="1:18" ht="16.5">
      <c r="A1" s="20"/>
      <c r="B1" s="20"/>
      <c r="C1" s="21"/>
      <c r="D1" s="22"/>
      <c r="E1" s="23"/>
      <c r="F1" s="27"/>
      <c r="G1" s="27"/>
      <c r="H1" s="27"/>
      <c r="I1" s="32"/>
      <c r="J1" s="32"/>
      <c r="K1" s="27"/>
      <c r="L1" s="63"/>
      <c r="M1" s="44"/>
      <c r="N1" s="44"/>
      <c r="P1" s="81" t="s">
        <v>43</v>
      </c>
      <c r="Q1" s="81"/>
      <c r="R1" s="81"/>
    </row>
    <row r="2" spans="1:18" ht="79.5" customHeight="1">
      <c r="A2" s="20"/>
      <c r="B2" s="20"/>
      <c r="C2" s="21"/>
      <c r="D2" s="22"/>
      <c r="E2" s="23"/>
      <c r="F2" s="26"/>
      <c r="G2" s="26"/>
      <c r="H2" s="26"/>
      <c r="I2" s="31"/>
      <c r="J2" s="31"/>
      <c r="K2" s="26"/>
      <c r="L2" s="78"/>
      <c r="M2" s="78"/>
      <c r="N2" s="78"/>
      <c r="P2" s="82" t="s">
        <v>44</v>
      </c>
      <c r="Q2" s="82"/>
      <c r="R2" s="82"/>
    </row>
    <row r="3" spans="1:18" ht="16.5">
      <c r="A3" s="20"/>
      <c r="B3" s="20"/>
      <c r="C3" s="21"/>
      <c r="D3" s="33"/>
      <c r="E3" s="23"/>
      <c r="F3" s="23"/>
      <c r="G3" s="23"/>
      <c r="H3" s="23"/>
      <c r="I3" s="23"/>
      <c r="J3" s="23"/>
      <c r="K3" s="23"/>
      <c r="L3" s="23"/>
    </row>
    <row r="4" spans="1:18" ht="16.5">
      <c r="A4" s="80" t="s">
        <v>42</v>
      </c>
      <c r="B4" s="80"/>
      <c r="C4" s="80"/>
      <c r="D4" s="80"/>
      <c r="E4" s="63"/>
      <c r="F4" s="63"/>
      <c r="G4" s="63"/>
      <c r="H4" s="63"/>
      <c r="I4" s="63"/>
      <c r="J4" s="63"/>
      <c r="K4" s="63"/>
      <c r="L4" s="63"/>
      <c r="M4" s="44"/>
      <c r="N4" s="44"/>
      <c r="O4" s="44"/>
      <c r="P4" s="44"/>
      <c r="Q4" s="44"/>
      <c r="R4" s="44"/>
    </row>
    <row r="5" spans="1:18" ht="16.5">
      <c r="A5" s="25"/>
      <c r="B5" s="25"/>
      <c r="C5" s="25"/>
      <c r="D5" s="25"/>
      <c r="E5" s="24"/>
      <c r="F5" s="24"/>
      <c r="G5" s="27"/>
      <c r="H5" s="27"/>
      <c r="I5" s="32"/>
      <c r="J5" s="32"/>
      <c r="K5" s="24"/>
      <c r="L5" s="24"/>
    </row>
    <row r="6" spans="1:18" ht="16.5">
      <c r="A6" s="20"/>
      <c r="B6" s="20"/>
      <c r="C6" s="21"/>
      <c r="D6" s="21"/>
      <c r="E6" s="23"/>
      <c r="F6" s="23"/>
      <c r="G6" s="23"/>
      <c r="H6" s="23"/>
      <c r="I6" s="23"/>
      <c r="J6" s="23"/>
      <c r="K6" s="23"/>
      <c r="L6" s="23"/>
      <c r="R6" t="s">
        <v>23</v>
      </c>
    </row>
    <row r="7" spans="1:18" ht="71.25" customHeight="1">
      <c r="A7" s="66" t="s">
        <v>0</v>
      </c>
      <c r="B7" s="70" t="s">
        <v>1</v>
      </c>
      <c r="C7" s="71"/>
      <c r="D7" s="72"/>
      <c r="E7" s="68" t="s">
        <v>33</v>
      </c>
      <c r="F7" s="69"/>
      <c r="G7" s="68" t="s">
        <v>34</v>
      </c>
      <c r="H7" s="69"/>
      <c r="I7" s="68" t="s">
        <v>35</v>
      </c>
      <c r="J7" s="69"/>
      <c r="K7" s="77" t="s">
        <v>36</v>
      </c>
      <c r="L7" s="61"/>
      <c r="M7" s="77" t="s">
        <v>39</v>
      </c>
      <c r="N7" s="61"/>
      <c r="O7" s="79" t="s">
        <v>40</v>
      </c>
      <c r="P7" s="79"/>
      <c r="Q7" s="77" t="s">
        <v>41</v>
      </c>
      <c r="R7" s="61"/>
    </row>
    <row r="8" spans="1:18" ht="47.25">
      <c r="A8" s="67"/>
      <c r="B8" s="73"/>
      <c r="C8" s="74"/>
      <c r="D8" s="75"/>
      <c r="E8" s="28" t="s">
        <v>22</v>
      </c>
      <c r="F8" s="28" t="s">
        <v>32</v>
      </c>
      <c r="G8" s="28" t="s">
        <v>22</v>
      </c>
      <c r="H8" s="28" t="s">
        <v>32</v>
      </c>
      <c r="I8" s="28" t="s">
        <v>22</v>
      </c>
      <c r="J8" s="28" t="s">
        <v>32</v>
      </c>
      <c r="K8" s="28" t="s">
        <v>29</v>
      </c>
      <c r="L8" s="28" t="s">
        <v>37</v>
      </c>
      <c r="M8" s="29" t="s">
        <v>30</v>
      </c>
      <c r="N8" s="29" t="s">
        <v>38</v>
      </c>
      <c r="O8" s="28" t="s">
        <v>29</v>
      </c>
      <c r="P8" s="28" t="s">
        <v>37</v>
      </c>
      <c r="Q8" s="29" t="s">
        <v>30</v>
      </c>
      <c r="R8" s="29" t="s">
        <v>38</v>
      </c>
    </row>
    <row r="9" spans="1:18" ht="73.5" customHeight="1">
      <c r="A9" s="30" t="s">
        <v>8</v>
      </c>
      <c r="B9" s="59" t="s">
        <v>27</v>
      </c>
      <c r="C9" s="60"/>
      <c r="D9" s="61"/>
      <c r="E9" s="35">
        <v>72162.100000000006</v>
      </c>
      <c r="F9" s="35">
        <v>27546.400000000001</v>
      </c>
      <c r="G9" s="36">
        <v>95409.2</v>
      </c>
      <c r="H9" s="36">
        <v>64318.2</v>
      </c>
      <c r="I9" s="36">
        <v>99871.8</v>
      </c>
      <c r="J9" s="36">
        <v>77213.7</v>
      </c>
      <c r="K9" s="34">
        <f>I9/E9*100</f>
        <v>138.39924281582714</v>
      </c>
      <c r="L9" s="34">
        <f>I9/G9*100</f>
        <v>104.67732671482415</v>
      </c>
      <c r="M9" s="34">
        <f>I9-E9</f>
        <v>27709.699999999997</v>
      </c>
      <c r="N9" s="34">
        <f>I9-G9</f>
        <v>4462.6000000000058</v>
      </c>
      <c r="O9" s="34">
        <f>J9/F9*100</f>
        <v>280.30414137600553</v>
      </c>
      <c r="P9" s="34">
        <f>J9/H9*100</f>
        <v>120.04953496832933</v>
      </c>
      <c r="Q9" s="34">
        <f>J9-F9</f>
        <v>49667.299999999996</v>
      </c>
      <c r="R9" s="34">
        <f>J9-H9</f>
        <v>12895.5</v>
      </c>
    </row>
    <row r="10" spans="1:18" ht="70.5" customHeight="1">
      <c r="A10" s="30">
        <f>A9+1</f>
        <v>2</v>
      </c>
      <c r="B10" s="59" t="s">
        <v>24</v>
      </c>
      <c r="C10" s="60"/>
      <c r="D10" s="61"/>
      <c r="E10" s="35">
        <v>558.9</v>
      </c>
      <c r="F10" s="35">
        <v>0</v>
      </c>
      <c r="G10" s="36">
        <v>399.5</v>
      </c>
      <c r="H10" s="36">
        <v>0</v>
      </c>
      <c r="I10" s="36">
        <v>10.9</v>
      </c>
      <c r="J10" s="36">
        <v>0</v>
      </c>
      <c r="K10" s="34">
        <f>I10/E10*100</f>
        <v>1.9502594381821436</v>
      </c>
      <c r="L10" s="34">
        <f>I10/G10*100</f>
        <v>2.7284105131414269</v>
      </c>
      <c r="M10" s="34">
        <f>I10-E10</f>
        <v>-548</v>
      </c>
      <c r="N10" s="34">
        <f>I10-G10</f>
        <v>-388.6</v>
      </c>
      <c r="O10" s="34" t="s">
        <v>28</v>
      </c>
      <c r="P10" s="34" t="s">
        <v>28</v>
      </c>
      <c r="Q10" s="34">
        <f>J10-F10</f>
        <v>0</v>
      </c>
      <c r="R10" s="34">
        <f>J10-H10</f>
        <v>0</v>
      </c>
    </row>
    <row r="11" spans="1:18" ht="16.5">
      <c r="A11" s="21"/>
      <c r="B11" s="21" t="s">
        <v>5</v>
      </c>
      <c r="C11" s="21"/>
      <c r="D11" s="21"/>
      <c r="E11" s="23"/>
      <c r="F11" s="23"/>
      <c r="G11" s="23"/>
      <c r="H11" s="23"/>
      <c r="I11" s="23"/>
      <c r="J11" s="23"/>
      <c r="K11" s="23"/>
      <c r="L11" s="23"/>
    </row>
    <row r="12" spans="1:18" ht="16.5">
      <c r="A12" s="62"/>
      <c r="B12" s="63"/>
      <c r="C12" s="63"/>
      <c r="D12" s="63"/>
      <c r="E12" s="23"/>
      <c r="F12" s="23"/>
      <c r="G12" s="23"/>
      <c r="H12" s="23"/>
      <c r="I12" s="23"/>
      <c r="J12" s="23"/>
      <c r="K12" s="23"/>
      <c r="L12" s="23"/>
    </row>
    <row r="13" spans="1:18" ht="66" customHeight="1">
      <c r="A13" s="64" t="s">
        <v>26</v>
      </c>
      <c r="B13" s="65"/>
      <c r="C13" s="65"/>
      <c r="D13" s="65"/>
      <c r="E13" s="23"/>
      <c r="F13" s="23"/>
      <c r="G13" s="23"/>
      <c r="H13" s="23"/>
      <c r="I13" s="23"/>
      <c r="J13" s="23"/>
      <c r="K13" s="63" t="s">
        <v>25</v>
      </c>
      <c r="L13" s="63"/>
      <c r="M13" s="44"/>
      <c r="N13" s="44"/>
      <c r="P13" s="76" t="s">
        <v>31</v>
      </c>
      <c r="Q13" s="76"/>
      <c r="R13" s="76"/>
    </row>
  </sheetData>
  <mergeCells count="20">
    <mergeCell ref="P2:R2"/>
    <mergeCell ref="P13:R13"/>
    <mergeCell ref="P1:R1"/>
    <mergeCell ref="K13:N13"/>
    <mergeCell ref="G7:H7"/>
    <mergeCell ref="M7:N7"/>
    <mergeCell ref="L1:N1"/>
    <mergeCell ref="L2:N2"/>
    <mergeCell ref="O7:P7"/>
    <mergeCell ref="Q7:R7"/>
    <mergeCell ref="A4:R4"/>
    <mergeCell ref="E7:F7"/>
    <mergeCell ref="K7:L7"/>
    <mergeCell ref="B9:D9"/>
    <mergeCell ref="B10:D10"/>
    <mergeCell ref="A12:D12"/>
    <mergeCell ref="A13:D13"/>
    <mergeCell ref="A7:A8"/>
    <mergeCell ref="I7:J7"/>
    <mergeCell ref="B7:D8"/>
  </mergeCells>
  <pageMargins left="0.70866141732283472" right="0.70866141732283472" top="0.74803149606299213" bottom="0.74803149606299213" header="0.31496062992125984" footer="0.31496062992125984"/>
  <pageSetup paperSize="9" scale="67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Кредиторская з.</vt:lpstr>
      <vt:lpstr>Лист1</vt:lpstr>
      <vt:lpstr>'Кредиторская з.'!Область_печати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rfhbyf</dc:creator>
  <cp:lastModifiedBy>Пользователь</cp:lastModifiedBy>
  <cp:lastPrinted>2020-05-13T08:49:07Z</cp:lastPrinted>
  <dcterms:created xsi:type="dcterms:W3CDTF">2007-05-08T02:39:21Z</dcterms:created>
  <dcterms:modified xsi:type="dcterms:W3CDTF">2021-04-26T08:50:03Z</dcterms:modified>
</cp:coreProperties>
</file>